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titonovaVG\Desktop\Дума\Заседания\2026\11.06.2026\РЕШЕНИЯ\Внесение изменений в бюджет\"/>
    </mc:Choice>
  </mc:AlternateContent>
  <bookViews>
    <workbookView xWindow="0" yWindow="0" windowWidth="28800" windowHeight="11595"/>
  </bookViews>
  <sheets>
    <sheet name="Приложение 15 (2026)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7" i="1"/>
  <c r="B25" i="1"/>
  <c r="C25" i="1"/>
  <c r="E25" i="1"/>
  <c r="D8" i="1" l="1"/>
  <c r="D25" i="1" l="1"/>
  <c r="F8" i="1"/>
  <c r="F25" i="1" s="1"/>
</calcChain>
</file>

<file path=xl/sharedStrings.xml><?xml version="1.0" encoding="utf-8"?>
<sst xmlns="http://schemas.openxmlformats.org/spreadsheetml/2006/main" count="29" uniqueCount="29">
  <si>
    <t>тыс. руб.</t>
  </si>
  <si>
    <t>Наименование межбюджетного трансферта</t>
  </si>
  <si>
    <t>Бодайбинское городское поселение</t>
  </si>
  <si>
    <t>Итого</t>
  </si>
  <si>
    <t>ИТОГО</t>
  </si>
  <si>
    <t>Иные межбюджетные трансферты на реализацию проекта "Бодайбо - золото Сибирской тайги". Концепция благоустройства ул. Урицкого в районе памятника железной дороге «Паровоз» в г. Бодайбо"</t>
  </si>
  <si>
    <t>Приложение 15</t>
  </si>
  <si>
    <t>Объем иных межбюджетных трансфертов, выделяемых бюджетам поселений из бюджета муниципального образования г.Бодайбо и района на 2026 год на оказание финансовой поддержки поселениям</t>
  </si>
  <si>
    <t xml:space="preserve">Иные межбюджетные трансферты на увеличение резервного фонда администрации поселения Бодайбинского района в связи с введением на территории поселения режима функционирования "Чрезвычайная ситуация" </t>
  </si>
  <si>
    <t>Мамаканское городское поселение</t>
  </si>
  <si>
    <t>Иные межбюджетные трансферты на приобретение и доставку запасных частей и комплектующих для котельного оборудования</t>
  </si>
  <si>
    <t>Иные межбюджетные трансферты на приобретение материалов для подготовки объектов жилищно-коммунального комплекса к отопительному сезону</t>
  </si>
  <si>
    <t>Иные межбюджетные трансферты на выплату денежного содержания с начислениями на него главам, муниципальным служащим органов местного самоуправления поселений, а также заработной платы с начислениями на нее техническому и вспомогательному персоналу органов местного самоуправления поселений</t>
  </si>
  <si>
    <t>Иные межбюджетные трансферты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</si>
  <si>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Иные межбюджетные трансферты на оплату коммунальных услуг, содержания, обслуживания и текущего ремонта общего имущества многоквартирных домов за свободный муниципальный жилищный фонд</t>
  </si>
  <si>
    <t>Иные межбюджетные трансферты на выплату выкупной цены за изымаемые жилые помещения в многоквартирных домах, признанных непригодными для проживания и подлежащими сносу</t>
  </si>
  <si>
    <t>Иные межбюджетные трансферты на оплату услуг по юридическому обслуживанию администрации Мамаканского городского поселения</t>
  </si>
  <si>
    <t>Иные межбюджетные трансферты на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</si>
  <si>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Иные межбюджетные трансферты на выполнение аварийно-ремонтных работ по прокладке временной теплотрассы</t>
  </si>
  <si>
    <t>Иные межбюджетные трансферты на приобретение и доставку котельного оборудования</t>
  </si>
  <si>
    <t>Иные межбюджетные трансферты на устройство площадки временного размещения для твердых коммунальных отходов на территории поселения</t>
  </si>
  <si>
    <t>Артемовское городское поселение</t>
  </si>
  <si>
    <t>Балахнинское городское поселение</t>
  </si>
  <si>
    <t>Иные межбюджетные трансферты на капитальный и текущий ремонт теплотрасс</t>
  </si>
  <si>
    <t>Иные межбюджетные трансферты на ремонт автомобильных дорог общего пользования местного значения, сооружений на них и элементов обустройства автомобильных дорог</t>
  </si>
  <si>
    <t>Иные межбюджетные трансферты на выполнение работ по расчистке территории для расширения минерализованной полосы в рп.Балахнинский</t>
  </si>
  <si>
    <t>Иные межбюджетные трансферты на мероприятия по переселению граждан из ветхого и аварийного жилищного фонда, попавшего в зону чрезвычайной ситуации</t>
  </si>
  <si>
    <t>Иные межбюджетные трансферты на выполнение работ по устройству технологической дороги для обслуживания плавучей насосной станции в районе ковшового водозабора</t>
  </si>
  <si>
    <t>к решению Думы г.Бодайбо и района от 11.06.2026 № 22-па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</si>
</sst>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49" fontId="1" fillId="0" borderId="1" xfId="0" applyNumberFormat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zoomScale="140" zoomScaleNormal="140" workbookViewId="0">
      <selection activeCell="D7" sqref="D7"/>
    </sheetView>
  </sheetViews>
  <sheetFormatPr defaultColWidth="9.140625" defaultRowHeight="15.75" x14ac:dyDescent="0.25"/>
  <cols>
    <col min="1" max="1" width="63.42578125" style="1" customWidth="1"/>
    <col min="2" max="3" width="19.42578125" style="1" customWidth="1"/>
    <col min="4" max="5" width="21.28515625" style="1" customWidth="1"/>
    <col min="6" max="6" width="19.5703125" style="1" customWidth="1"/>
    <col min="7" max="16384" width="9.140625" style="1"/>
  </cols>
  <sheetData>
    <row r="1" spans="1:15" x14ac:dyDescent="0.25">
      <c r="F1" s="2" t="s">
        <v>6</v>
      </c>
    </row>
    <row r="2" spans="1:15" x14ac:dyDescent="0.25">
      <c r="A2" s="15" t="s">
        <v>28</v>
      </c>
      <c r="B2" s="15"/>
      <c r="C2" s="15"/>
      <c r="D2" s="15"/>
      <c r="E2" s="15"/>
      <c r="F2" s="15"/>
    </row>
    <row r="4" spans="1:15" ht="39.75" customHeight="1" x14ac:dyDescent="0.25">
      <c r="A4" s="14" t="s">
        <v>7</v>
      </c>
      <c r="B4" s="14"/>
      <c r="C4" s="14"/>
      <c r="D4" s="14"/>
      <c r="E4" s="14"/>
      <c r="F4" s="14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F5" s="2" t="s">
        <v>0</v>
      </c>
    </row>
    <row r="6" spans="1:15" ht="47.25" x14ac:dyDescent="0.25">
      <c r="A6" s="8" t="s">
        <v>1</v>
      </c>
      <c r="B6" s="8" t="s">
        <v>21</v>
      </c>
      <c r="C6" s="8" t="s">
        <v>22</v>
      </c>
      <c r="D6" s="8" t="s">
        <v>2</v>
      </c>
      <c r="E6" s="8" t="s">
        <v>9</v>
      </c>
      <c r="F6" s="8" t="s">
        <v>3</v>
      </c>
    </row>
    <row r="7" spans="1:15" ht="63" x14ac:dyDescent="0.25">
      <c r="A7" s="4" t="s">
        <v>5</v>
      </c>
      <c r="B7" s="11"/>
      <c r="C7" s="11"/>
      <c r="D7" s="5">
        <v>9016.2000000000007</v>
      </c>
      <c r="E7" s="5"/>
      <c r="F7" s="9">
        <f>SUM(B7:E7)</f>
        <v>9016.2000000000007</v>
      </c>
    </row>
    <row r="8" spans="1:15" ht="63" x14ac:dyDescent="0.25">
      <c r="A8" s="4" t="s">
        <v>8</v>
      </c>
      <c r="B8" s="11"/>
      <c r="C8" s="11"/>
      <c r="D8" s="5">
        <f>105000+17000</f>
        <v>122000</v>
      </c>
      <c r="E8" s="5"/>
      <c r="F8" s="9">
        <f t="shared" ref="F8:F24" si="0">SUM(B8:E8)</f>
        <v>122000</v>
      </c>
    </row>
    <row r="9" spans="1:15" ht="63" x14ac:dyDescent="0.25">
      <c r="A9" s="4" t="s">
        <v>13</v>
      </c>
      <c r="B9" s="11"/>
      <c r="C9" s="11"/>
      <c r="D9" s="5">
        <v>11575.2</v>
      </c>
      <c r="E9" s="5"/>
      <c r="F9" s="9">
        <f t="shared" si="0"/>
        <v>11575.2</v>
      </c>
    </row>
    <row r="10" spans="1:15" ht="47.25" x14ac:dyDescent="0.25">
      <c r="A10" s="4" t="s">
        <v>10</v>
      </c>
      <c r="B10" s="11"/>
      <c r="C10" s="11"/>
      <c r="D10" s="5"/>
      <c r="E10" s="5">
        <v>3881</v>
      </c>
      <c r="F10" s="9">
        <f t="shared" si="0"/>
        <v>3881</v>
      </c>
    </row>
    <row r="11" spans="1:15" ht="47.25" x14ac:dyDescent="0.25">
      <c r="A11" s="4" t="s">
        <v>11</v>
      </c>
      <c r="B11" s="11"/>
      <c r="C11" s="11"/>
      <c r="D11" s="5"/>
      <c r="E11" s="5">
        <v>719.9</v>
      </c>
      <c r="F11" s="9">
        <f t="shared" si="0"/>
        <v>719.9</v>
      </c>
    </row>
    <row r="12" spans="1:15" ht="94.5" x14ac:dyDescent="0.25">
      <c r="A12" s="4" t="s">
        <v>12</v>
      </c>
      <c r="B12" s="11"/>
      <c r="C12" s="11"/>
      <c r="D12" s="5"/>
      <c r="E12" s="5">
        <v>4752.3</v>
      </c>
      <c r="F12" s="9">
        <f t="shared" si="0"/>
        <v>4752.3</v>
      </c>
    </row>
    <row r="13" spans="1:15" ht="63" x14ac:dyDescent="0.25">
      <c r="A13" s="4" t="s">
        <v>14</v>
      </c>
      <c r="B13" s="11"/>
      <c r="C13" s="11"/>
      <c r="D13" s="5"/>
      <c r="E13" s="5">
        <v>1562.9</v>
      </c>
      <c r="F13" s="9">
        <f t="shared" si="0"/>
        <v>1562.9</v>
      </c>
    </row>
    <row r="14" spans="1:15" ht="63" x14ac:dyDescent="0.25">
      <c r="A14" s="4" t="s">
        <v>15</v>
      </c>
      <c r="B14" s="11"/>
      <c r="C14" s="11"/>
      <c r="D14" s="5"/>
      <c r="E14" s="5">
        <v>3111.8</v>
      </c>
      <c r="F14" s="9">
        <f t="shared" si="0"/>
        <v>3111.8</v>
      </c>
    </row>
    <row r="15" spans="1:15" ht="47.25" x14ac:dyDescent="0.25">
      <c r="A15" s="10" t="s">
        <v>16</v>
      </c>
      <c r="B15" s="12"/>
      <c r="C15" s="12"/>
      <c r="D15" s="5"/>
      <c r="E15" s="5">
        <v>1200</v>
      </c>
      <c r="F15" s="9">
        <f t="shared" si="0"/>
        <v>1200</v>
      </c>
    </row>
    <row r="16" spans="1:15" ht="78.75" x14ac:dyDescent="0.25">
      <c r="A16" s="4" t="s">
        <v>17</v>
      </c>
      <c r="B16" s="11"/>
      <c r="C16" s="11"/>
      <c r="D16" s="5"/>
      <c r="E16" s="5">
        <v>2592.5</v>
      </c>
      <c r="F16" s="9">
        <f t="shared" si="0"/>
        <v>2592.5</v>
      </c>
    </row>
    <row r="17" spans="1:6" ht="31.5" x14ac:dyDescent="0.25">
      <c r="A17" s="4" t="s">
        <v>18</v>
      </c>
      <c r="B17" s="11"/>
      <c r="C17" s="11"/>
      <c r="D17" s="5"/>
      <c r="E17" s="5">
        <v>505.1</v>
      </c>
      <c r="F17" s="9">
        <f t="shared" si="0"/>
        <v>505.1</v>
      </c>
    </row>
    <row r="18" spans="1:6" ht="31.5" x14ac:dyDescent="0.25">
      <c r="A18" s="4" t="s">
        <v>19</v>
      </c>
      <c r="B18" s="11"/>
      <c r="C18" s="11"/>
      <c r="D18" s="5">
        <v>3920</v>
      </c>
      <c r="E18" s="5"/>
      <c r="F18" s="9">
        <f t="shared" si="0"/>
        <v>3920</v>
      </c>
    </row>
    <row r="19" spans="1:6" ht="47.25" x14ac:dyDescent="0.25">
      <c r="A19" s="4" t="s">
        <v>20</v>
      </c>
      <c r="B19" s="11"/>
      <c r="C19" s="11"/>
      <c r="D19" s="5"/>
      <c r="E19" s="5">
        <v>8253.2000000000007</v>
      </c>
      <c r="F19" s="9">
        <f t="shared" si="0"/>
        <v>8253.2000000000007</v>
      </c>
    </row>
    <row r="20" spans="1:6" ht="31.5" x14ac:dyDescent="0.25">
      <c r="A20" s="4" t="s">
        <v>23</v>
      </c>
      <c r="B20" s="13">
        <v>8454.7999999999993</v>
      </c>
      <c r="C20" s="13">
        <v>11435</v>
      </c>
      <c r="D20" s="5">
        <v>36000</v>
      </c>
      <c r="E20" s="5"/>
      <c r="F20" s="9">
        <f t="shared" si="0"/>
        <v>55889.8</v>
      </c>
    </row>
    <row r="21" spans="1:6" ht="47.25" x14ac:dyDescent="0.25">
      <c r="A21" s="4" t="s">
        <v>24</v>
      </c>
      <c r="B21" s="13"/>
      <c r="C21" s="13"/>
      <c r="D21" s="5">
        <v>19918.5</v>
      </c>
      <c r="E21" s="5">
        <v>22396.5</v>
      </c>
      <c r="F21" s="9">
        <f t="shared" si="0"/>
        <v>42315</v>
      </c>
    </row>
    <row r="22" spans="1:6" ht="47.25" x14ac:dyDescent="0.25">
      <c r="A22" s="4" t="s">
        <v>25</v>
      </c>
      <c r="B22" s="13"/>
      <c r="C22" s="13">
        <v>3465.3</v>
      </c>
      <c r="D22" s="5"/>
      <c r="E22" s="5"/>
      <c r="F22" s="9">
        <f t="shared" si="0"/>
        <v>3465.3</v>
      </c>
    </row>
    <row r="23" spans="1:6" ht="47.25" x14ac:dyDescent="0.25">
      <c r="A23" s="4" t="s">
        <v>26</v>
      </c>
      <c r="B23" s="13"/>
      <c r="C23" s="13"/>
      <c r="D23" s="5">
        <v>22362.799999999999</v>
      </c>
      <c r="E23" s="5"/>
      <c r="F23" s="9">
        <f t="shared" si="0"/>
        <v>22362.799999999999</v>
      </c>
    </row>
    <row r="24" spans="1:6" ht="47.25" x14ac:dyDescent="0.25">
      <c r="A24" s="4" t="s">
        <v>27</v>
      </c>
      <c r="B24" s="13"/>
      <c r="C24" s="13"/>
      <c r="D24" s="5">
        <v>3000</v>
      </c>
      <c r="E24" s="5"/>
      <c r="F24" s="9">
        <f t="shared" si="0"/>
        <v>3000</v>
      </c>
    </row>
    <row r="25" spans="1:6" x14ac:dyDescent="0.25">
      <c r="A25" s="7" t="s">
        <v>4</v>
      </c>
      <c r="B25" s="6">
        <f t="shared" ref="B25:C25" si="1">SUM(B7:B24)</f>
        <v>8454.7999999999993</v>
      </c>
      <c r="C25" s="6">
        <f t="shared" si="1"/>
        <v>14900.3</v>
      </c>
      <c r="D25" s="6">
        <f>SUM(D7:D24)</f>
        <v>227792.69999999998</v>
      </c>
      <c r="E25" s="6">
        <f>SUM(E7:E24)</f>
        <v>48975.199999999997</v>
      </c>
      <c r="F25" s="6">
        <f>SUM(F7:F24)</f>
        <v>300122.99999999994</v>
      </c>
    </row>
  </sheetData>
  <mergeCells count="2">
    <mergeCell ref="A4:F4"/>
    <mergeCell ref="A2:F2"/>
  </mergeCells>
  <pageMargins left="0.70866141732283472" right="0.70866141732283472" top="0.74803149606299213" bottom="0.55118110236220474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Назарец</dc:creator>
  <cp:lastModifiedBy>Виктория Геннадьевна</cp:lastModifiedBy>
  <cp:lastPrinted>2026-03-16T02:10:34Z</cp:lastPrinted>
  <dcterms:created xsi:type="dcterms:W3CDTF">2023-02-27T01:37:48Z</dcterms:created>
  <dcterms:modified xsi:type="dcterms:W3CDTF">2026-06-08T06:03:43Z</dcterms:modified>
</cp:coreProperties>
</file>